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0\Brno_BVV_Multifunkcni hala_areal\AKTIVNI\SO001_DENDROLOGIE\"/>
    </mc:Choice>
  </mc:AlternateContent>
  <bookViews>
    <workbookView xWindow="1050" yWindow="4110" windowWidth="30960" windowHeight="12210"/>
  </bookViews>
  <sheets>
    <sheet name="List1" sheetId="1" r:id="rId1"/>
    <sheet name="List2" sheetId="2" r:id="rId2"/>
    <sheet name="List3" sheetId="3" r:id="rId3"/>
  </sheets>
  <definedNames>
    <definedName name="_xlnm.Print_Titles" localSheetId="0">List1!$5:$5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7" i="1" l="1"/>
  <c r="P9" i="1" l="1"/>
  <c r="P16" i="1"/>
  <c r="P17" i="1"/>
  <c r="P19" i="1"/>
</calcChain>
</file>

<file path=xl/sharedStrings.xml><?xml version="1.0" encoding="utf-8"?>
<sst xmlns="http://schemas.openxmlformats.org/spreadsheetml/2006/main" count="134" uniqueCount="88">
  <si>
    <t>k.ú.</t>
  </si>
  <si>
    <t>p.p.č.</t>
  </si>
  <si>
    <t>nv</t>
  </si>
  <si>
    <t>Označení</t>
  </si>
  <si>
    <t>Taxon (český název)</t>
  </si>
  <si>
    <t>Taxon (vědecký název)</t>
  </si>
  <si>
    <t>V</t>
  </si>
  <si>
    <t>Vk</t>
  </si>
  <si>
    <t>Dk</t>
  </si>
  <si>
    <t>Fv</t>
  </si>
  <si>
    <t>Zs</t>
  </si>
  <si>
    <t>O</t>
  </si>
  <si>
    <t>Počet</t>
  </si>
  <si>
    <r>
      <t>Plocha [m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]</t>
    </r>
  </si>
  <si>
    <r>
      <t>Plocha podrostu [m</t>
    </r>
    <r>
      <rPr>
        <vertAlign val="superscript"/>
        <sz val="11"/>
        <color theme="1"/>
        <rFont val="Arial Narrow"/>
        <family val="2"/>
        <charset val="238"/>
      </rPr>
      <t>2</t>
    </r>
    <r>
      <rPr>
        <sz val="11"/>
        <color theme="1"/>
        <rFont val="Arial Narrow"/>
        <family val="2"/>
        <charset val="238"/>
      </rPr>
      <t>]</t>
    </r>
  </si>
  <si>
    <t>Poznámka</t>
  </si>
  <si>
    <t>Poznámka k porostu</t>
  </si>
  <si>
    <t>P1</t>
  </si>
  <si>
    <t>smrk pichlavý</t>
  </si>
  <si>
    <t>Picea pungens</t>
  </si>
  <si>
    <t>borovice lesní</t>
  </si>
  <si>
    <t>Pinus sylvestris</t>
  </si>
  <si>
    <t>40-50</t>
  </si>
  <si>
    <t>60-70</t>
  </si>
  <si>
    <t>Bez podrostu.</t>
  </si>
  <si>
    <t>P2</t>
  </si>
  <si>
    <t>Pinus contorta</t>
  </si>
  <si>
    <t>borovice pokroucená</t>
  </si>
  <si>
    <t>habr obecný</t>
  </si>
  <si>
    <t>Carpinus betulus</t>
  </si>
  <si>
    <t>lípa srdčitá</t>
  </si>
  <si>
    <t>Tilia cordata</t>
  </si>
  <si>
    <t>myrobalán třešňový</t>
  </si>
  <si>
    <t>Prunus cerasifera</t>
  </si>
  <si>
    <t>hloh sp.</t>
  </si>
  <si>
    <t>Crataegus sp.</t>
  </si>
  <si>
    <t>70/43</t>
  </si>
  <si>
    <t>50-60</t>
  </si>
  <si>
    <t>V podrostu tis červený, ptačí zob obecný, skalník vodorovný, skalník sp., růže šípková, jalovec sp.</t>
  </si>
  <si>
    <t>Pokryvnost</t>
  </si>
  <si>
    <t>P3</t>
  </si>
  <si>
    <t>pajasan žláznatý</t>
  </si>
  <si>
    <t>Ailanthus altissima</t>
  </si>
  <si>
    <t>do 40</t>
  </si>
  <si>
    <t>V podrostu javor jasanolistý.</t>
  </si>
  <si>
    <t>P4</t>
  </si>
  <si>
    <t>zerav západní</t>
  </si>
  <si>
    <t>Thuja occidentalis</t>
  </si>
  <si>
    <t>V podrostu skalník sp. a podlimitní zerav západní.</t>
  </si>
  <si>
    <t>P5</t>
  </si>
  <si>
    <t>zerav obrovský</t>
  </si>
  <si>
    <t>Thuja plicata</t>
  </si>
  <si>
    <t>V podrostu tis červený, bobkovišeň lékařská.</t>
  </si>
  <si>
    <t>P6</t>
  </si>
  <si>
    <t>Abies concolor</t>
  </si>
  <si>
    <t>jedle stejnobarvá</t>
  </si>
  <si>
    <t>javor mléč</t>
  </si>
  <si>
    <t>Acer platanoides</t>
  </si>
  <si>
    <t>borovice černá</t>
  </si>
  <si>
    <t>Pinus nigra</t>
  </si>
  <si>
    <t>jírovec maďal</t>
  </si>
  <si>
    <t>Aesculus hippocastanum</t>
  </si>
  <si>
    <t>smrk omorika</t>
  </si>
  <si>
    <t>Picea omorika</t>
  </si>
  <si>
    <t>P7</t>
  </si>
  <si>
    <t>P8</t>
  </si>
  <si>
    <t>borovice těžká</t>
  </si>
  <si>
    <t>Pinus ponderosa</t>
  </si>
  <si>
    <t>Pisárky</t>
  </si>
  <si>
    <t>6/3</t>
  </si>
  <si>
    <t>6/1</t>
  </si>
  <si>
    <t>186/2</t>
  </si>
  <si>
    <t>159/1</t>
  </si>
  <si>
    <t>150/1</t>
  </si>
  <si>
    <t>168/56</t>
  </si>
  <si>
    <t>výška stromu</t>
  </si>
  <si>
    <t>výška nasazení koruny</t>
  </si>
  <si>
    <t xml:space="preserve"> průměr koruny</t>
  </si>
  <si>
    <t xml:space="preserve"> vitalita</t>
  </si>
  <si>
    <t>ZS</t>
  </si>
  <si>
    <t>zdravotní stav</t>
  </si>
  <si>
    <t>obvod</t>
  </si>
  <si>
    <t>Použité zkratky:</t>
  </si>
  <si>
    <t>PŘÍLOHA 1.2. SOUVISLÉ POROSTY STROMŮ</t>
  </si>
  <si>
    <t xml:space="preserve">MULTIFUNKČNÍ SPORTOVNÍ A KULTURNÍ CENTRUM BRNO
</t>
  </si>
  <si>
    <t>CENA CELKEM:</t>
  </si>
  <si>
    <t>Nacenění dle AOPK:</t>
  </si>
  <si>
    <t xml:space="preserve">pozn. Dřeviny naceněny a povoleny ke kácení jako součást akce Vozovna Pisárky - Etapa III.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</si>
</sst>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sz val="11"/>
      <color rgb="FF9C0006"/>
      <name val="Calibri"/>
      <family val="2"/>
      <charset val="238"/>
    </font>
    <font>
      <i/>
      <sz val="11"/>
      <color theme="1"/>
      <name val="Arial Narrow"/>
      <family val="2"/>
      <charset val="238"/>
    </font>
    <font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rgb="FF7030A0"/>
      <name val="Arial Narrow"/>
      <family val="2"/>
      <charset val="238"/>
    </font>
    <font>
      <i/>
      <sz val="11"/>
      <color rgb="FF7030A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999"/>
        <bgColor indexed="64"/>
      </patternFill>
    </fill>
    <fill>
      <patternFill patternType="solid">
        <fgColor rgb="FFFFE6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/>
  </cellStyleXfs>
  <cellXfs count="8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9" fontId="1" fillId="0" borderId="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1" fillId="4" borderId="12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1" fontId="9" fillId="5" borderId="3" xfId="0" applyNumberFormat="1" applyFont="1" applyFill="1" applyBorder="1" applyAlignment="1">
      <alignment horizontal="center"/>
    </xf>
    <xf numFmtId="164" fontId="9" fillId="5" borderId="13" xfId="0" applyNumberFormat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49" fontId="9" fillId="5" borderId="0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1" fontId="9" fillId="5" borderId="0" xfId="0" applyNumberFormat="1" applyFont="1" applyFill="1" applyBorder="1" applyAlignment="1">
      <alignment horizontal="center"/>
    </xf>
    <xf numFmtId="164" fontId="9" fillId="5" borderId="14" xfId="0" applyNumberFormat="1" applyFont="1" applyFill="1" applyBorder="1" applyAlignment="1">
      <alignment horizontal="center"/>
    </xf>
    <xf numFmtId="164" fontId="9" fillId="5" borderId="15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9" fontId="1" fillId="0" borderId="0" xfId="0" applyNumberFormat="1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9" fontId="9" fillId="5" borderId="3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Špatně" xfId="1"/>
  </cellStyles>
  <dxfs count="0"/>
  <tableStyles count="0" defaultTableStyle="TableStyleMedium2" defaultPivotStyle="PivotStyleLight16"/>
  <colors>
    <mruColors>
      <color rgb="FFFFE699"/>
      <color rgb="FFFFE999"/>
      <color rgb="FFFFE9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4"/>
  <sheetViews>
    <sheetView tabSelected="1" zoomScale="85" zoomScaleNormal="85" workbookViewId="0">
      <pane ySplit="5" topLeftCell="A21" activePane="bottomLeft" state="frozen"/>
      <selection pane="bottomLeft" activeCell="E44" sqref="E44"/>
    </sheetView>
  </sheetViews>
  <sheetFormatPr defaultColWidth="9.140625" defaultRowHeight="16.5" x14ac:dyDescent="0.3"/>
  <cols>
    <col min="1" max="1" width="8" style="8" customWidth="1"/>
    <col min="2" max="2" width="14.5703125" style="8" customWidth="1"/>
    <col min="3" max="3" width="7.140625" style="8" customWidth="1"/>
    <col min="4" max="4" width="6.140625" style="8" customWidth="1"/>
    <col min="5" max="5" width="9.5703125" style="8" customWidth="1"/>
    <col min="6" max="6" width="24.140625" style="8" customWidth="1"/>
    <col min="7" max="7" width="22.28515625" style="8" customWidth="1"/>
    <col min="8" max="14" width="9.140625" style="8"/>
    <col min="15" max="15" width="14" style="8" customWidth="1"/>
    <col min="16" max="16" width="19.85546875" style="8" customWidth="1"/>
    <col min="17" max="18" width="19.28515625" style="8" customWidth="1"/>
    <col min="19" max="19" width="40.28515625" style="10" customWidth="1"/>
    <col min="20" max="20" width="17.28515625" style="8" customWidth="1"/>
    <col min="21" max="16384" width="9.140625" style="8"/>
  </cols>
  <sheetData>
    <row r="2" spans="2:20" x14ac:dyDescent="0.3">
      <c r="B2" s="77" t="s">
        <v>84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S2" s="8"/>
    </row>
    <row r="3" spans="2:20" x14ac:dyDescent="0.3">
      <c r="B3" s="51" t="s">
        <v>83</v>
      </c>
      <c r="C3" s="38"/>
      <c r="D3" s="39"/>
      <c r="S3" s="8"/>
    </row>
    <row r="5" spans="2:20" ht="18" x14ac:dyDescent="0.3">
      <c r="B5" s="26" t="s">
        <v>0</v>
      </c>
      <c r="C5" s="26" t="s">
        <v>1</v>
      </c>
      <c r="D5" s="26" t="s">
        <v>2</v>
      </c>
      <c r="E5" s="26" t="s">
        <v>3</v>
      </c>
      <c r="F5" s="26" t="s">
        <v>4</v>
      </c>
      <c r="G5" s="26" t="s">
        <v>5</v>
      </c>
      <c r="H5" s="27" t="s">
        <v>6</v>
      </c>
      <c r="I5" s="27" t="s">
        <v>7</v>
      </c>
      <c r="J5" s="27" t="s">
        <v>8</v>
      </c>
      <c r="K5" s="27" t="s">
        <v>9</v>
      </c>
      <c r="L5" s="27" t="s">
        <v>10</v>
      </c>
      <c r="M5" s="27" t="s">
        <v>11</v>
      </c>
      <c r="N5" s="26" t="s">
        <v>12</v>
      </c>
      <c r="O5" s="26" t="s">
        <v>13</v>
      </c>
      <c r="P5" s="26" t="s">
        <v>14</v>
      </c>
      <c r="Q5" s="26" t="s">
        <v>15</v>
      </c>
      <c r="R5" s="26" t="s">
        <v>39</v>
      </c>
      <c r="S5" s="26" t="s">
        <v>16</v>
      </c>
      <c r="T5" s="40" t="s">
        <v>86</v>
      </c>
    </row>
    <row r="6" spans="2:20" x14ac:dyDescent="0.3">
      <c r="B6" s="53" t="s">
        <v>68</v>
      </c>
      <c r="C6" s="54" t="s">
        <v>69</v>
      </c>
      <c r="D6" s="55"/>
      <c r="E6" s="82" t="s">
        <v>17</v>
      </c>
      <c r="F6" s="55" t="s">
        <v>18</v>
      </c>
      <c r="G6" s="56" t="s">
        <v>19</v>
      </c>
      <c r="H6" s="55">
        <v>10</v>
      </c>
      <c r="I6" s="55">
        <v>2</v>
      </c>
      <c r="J6" s="55">
        <v>3</v>
      </c>
      <c r="K6" s="55">
        <v>2</v>
      </c>
      <c r="L6" s="55">
        <v>2</v>
      </c>
      <c r="M6" s="55" t="s">
        <v>22</v>
      </c>
      <c r="N6" s="55">
        <v>5</v>
      </c>
      <c r="O6" s="55">
        <v>114</v>
      </c>
      <c r="P6" s="57">
        <v>0</v>
      </c>
      <c r="Q6" s="55"/>
      <c r="R6" s="86">
        <v>0</v>
      </c>
      <c r="S6" s="84" t="s">
        <v>24</v>
      </c>
      <c r="T6" s="58"/>
    </row>
    <row r="7" spans="2:20" x14ac:dyDescent="0.3">
      <c r="B7" s="59"/>
      <c r="C7" s="60"/>
      <c r="D7" s="61"/>
      <c r="E7" s="83"/>
      <c r="F7" s="61" t="s">
        <v>18</v>
      </c>
      <c r="G7" s="62" t="s">
        <v>19</v>
      </c>
      <c r="H7" s="61">
        <v>10</v>
      </c>
      <c r="I7" s="61">
        <v>2</v>
      </c>
      <c r="J7" s="61">
        <v>3</v>
      </c>
      <c r="K7" s="61">
        <v>2</v>
      </c>
      <c r="L7" s="61">
        <v>2</v>
      </c>
      <c r="M7" s="61" t="s">
        <v>23</v>
      </c>
      <c r="N7" s="61">
        <v>5</v>
      </c>
      <c r="O7" s="61"/>
      <c r="P7" s="63"/>
      <c r="Q7" s="61"/>
      <c r="R7" s="83"/>
      <c r="S7" s="85"/>
      <c r="T7" s="64"/>
    </row>
    <row r="8" spans="2:20" x14ac:dyDescent="0.3">
      <c r="B8" s="59"/>
      <c r="C8" s="60"/>
      <c r="D8" s="61"/>
      <c r="E8" s="83"/>
      <c r="F8" s="61" t="s">
        <v>20</v>
      </c>
      <c r="G8" s="62" t="s">
        <v>21</v>
      </c>
      <c r="H8" s="61">
        <v>4</v>
      </c>
      <c r="I8" s="61">
        <v>2</v>
      </c>
      <c r="J8" s="61">
        <v>3</v>
      </c>
      <c r="K8" s="61">
        <v>2</v>
      </c>
      <c r="L8" s="61">
        <v>2</v>
      </c>
      <c r="M8" s="61">
        <v>60</v>
      </c>
      <c r="N8" s="61">
        <v>1</v>
      </c>
      <c r="O8" s="61"/>
      <c r="P8" s="63"/>
      <c r="Q8" s="61"/>
      <c r="R8" s="83"/>
      <c r="S8" s="85"/>
      <c r="T8" s="65"/>
    </row>
    <row r="9" spans="2:20" x14ac:dyDescent="0.3">
      <c r="B9" s="28" t="s">
        <v>68</v>
      </c>
      <c r="C9" s="29" t="s">
        <v>70</v>
      </c>
      <c r="D9" s="14"/>
      <c r="E9" s="67" t="s">
        <v>25</v>
      </c>
      <c r="F9" s="14" t="s">
        <v>27</v>
      </c>
      <c r="G9" s="25" t="s">
        <v>26</v>
      </c>
      <c r="H9" s="14">
        <v>6</v>
      </c>
      <c r="I9" s="14">
        <v>2</v>
      </c>
      <c r="J9" s="14">
        <v>1</v>
      </c>
      <c r="K9" s="14">
        <v>2</v>
      </c>
      <c r="L9" s="14">
        <v>2</v>
      </c>
      <c r="M9" s="14">
        <v>45</v>
      </c>
      <c r="N9" s="14">
        <v>4</v>
      </c>
      <c r="O9" s="14">
        <v>653</v>
      </c>
      <c r="P9" s="30">
        <f t="shared" ref="P9:P19" si="0">O9*R9</f>
        <v>130.6</v>
      </c>
      <c r="Q9" s="14"/>
      <c r="R9" s="70">
        <v>0.2</v>
      </c>
      <c r="S9" s="71" t="s">
        <v>38</v>
      </c>
      <c r="T9" s="46">
        <v>188412</v>
      </c>
    </row>
    <row r="10" spans="2:20" x14ac:dyDescent="0.3">
      <c r="B10" s="31"/>
      <c r="C10" s="32"/>
      <c r="D10" s="17"/>
      <c r="E10" s="68"/>
      <c r="F10" s="15" t="s">
        <v>28</v>
      </c>
      <c r="G10" s="16" t="s">
        <v>29</v>
      </c>
      <c r="H10" s="17">
        <v>8</v>
      </c>
      <c r="I10" s="17">
        <v>1</v>
      </c>
      <c r="J10" s="17">
        <v>3</v>
      </c>
      <c r="K10" s="17">
        <v>2</v>
      </c>
      <c r="L10" s="17">
        <v>2</v>
      </c>
      <c r="M10" s="17">
        <v>50</v>
      </c>
      <c r="N10" s="17">
        <v>8</v>
      </c>
      <c r="O10" s="17"/>
      <c r="P10" s="33"/>
      <c r="Q10" s="17"/>
      <c r="R10" s="68"/>
      <c r="S10" s="72"/>
      <c r="T10" s="47"/>
    </row>
    <row r="11" spans="2:20" x14ac:dyDescent="0.3">
      <c r="B11" s="31"/>
      <c r="C11" s="32"/>
      <c r="D11" s="17"/>
      <c r="E11" s="68"/>
      <c r="F11" s="15" t="s">
        <v>30</v>
      </c>
      <c r="G11" s="16" t="s">
        <v>31</v>
      </c>
      <c r="H11" s="17">
        <v>8</v>
      </c>
      <c r="I11" s="17">
        <v>3</v>
      </c>
      <c r="J11" s="17">
        <v>3</v>
      </c>
      <c r="K11" s="17">
        <v>2</v>
      </c>
      <c r="L11" s="17">
        <v>2</v>
      </c>
      <c r="M11" s="17">
        <v>50</v>
      </c>
      <c r="N11" s="17">
        <v>1</v>
      </c>
      <c r="O11" s="17"/>
      <c r="P11" s="33"/>
      <c r="Q11" s="17"/>
      <c r="R11" s="68"/>
      <c r="S11" s="72"/>
      <c r="T11" s="47"/>
    </row>
    <row r="12" spans="2:20" x14ac:dyDescent="0.3">
      <c r="B12" s="31"/>
      <c r="C12" s="32"/>
      <c r="D12" s="17"/>
      <c r="E12" s="68"/>
      <c r="F12" s="15" t="s">
        <v>32</v>
      </c>
      <c r="G12" s="16" t="s">
        <v>33</v>
      </c>
      <c r="H12" s="17">
        <v>6</v>
      </c>
      <c r="I12" s="17">
        <v>2</v>
      </c>
      <c r="J12" s="17">
        <v>6</v>
      </c>
      <c r="K12" s="17">
        <v>2</v>
      </c>
      <c r="L12" s="17">
        <v>2</v>
      </c>
      <c r="M12" s="17" t="s">
        <v>36</v>
      </c>
      <c r="N12" s="17">
        <v>1</v>
      </c>
      <c r="O12" s="17"/>
      <c r="P12" s="33"/>
      <c r="Q12" s="17"/>
      <c r="R12" s="68"/>
      <c r="S12" s="72"/>
      <c r="T12" s="47"/>
    </row>
    <row r="13" spans="2:20" x14ac:dyDescent="0.3">
      <c r="B13" s="31"/>
      <c r="C13" s="32"/>
      <c r="D13" s="17"/>
      <c r="E13" s="68"/>
      <c r="F13" s="17" t="s">
        <v>34</v>
      </c>
      <c r="G13" s="18" t="s">
        <v>35</v>
      </c>
      <c r="H13" s="19">
        <v>4</v>
      </c>
      <c r="I13" s="19">
        <v>2</v>
      </c>
      <c r="J13" s="19">
        <v>2</v>
      </c>
      <c r="K13" s="19">
        <v>2</v>
      </c>
      <c r="L13" s="19">
        <v>2</v>
      </c>
      <c r="M13" s="19">
        <v>40</v>
      </c>
      <c r="N13" s="19">
        <v>1</v>
      </c>
      <c r="O13" s="19"/>
      <c r="P13" s="33"/>
      <c r="Q13" s="19"/>
      <c r="R13" s="68"/>
      <c r="S13" s="72"/>
      <c r="T13" s="47"/>
    </row>
    <row r="14" spans="2:20" x14ac:dyDescent="0.3">
      <c r="B14" s="31"/>
      <c r="C14" s="32"/>
      <c r="D14" s="17"/>
      <c r="E14" s="68"/>
      <c r="F14" s="15" t="s">
        <v>18</v>
      </c>
      <c r="G14" s="16" t="s">
        <v>19</v>
      </c>
      <c r="H14" s="17">
        <v>6</v>
      </c>
      <c r="I14" s="17">
        <v>1</v>
      </c>
      <c r="J14" s="17">
        <v>2</v>
      </c>
      <c r="K14" s="17">
        <v>2</v>
      </c>
      <c r="L14" s="17">
        <v>2</v>
      </c>
      <c r="M14" s="17" t="s">
        <v>22</v>
      </c>
      <c r="N14" s="17">
        <v>2</v>
      </c>
      <c r="O14" s="17"/>
      <c r="P14" s="33"/>
      <c r="Q14" s="17"/>
      <c r="R14" s="68"/>
      <c r="S14" s="72"/>
      <c r="T14" s="47"/>
    </row>
    <row r="15" spans="2:20" x14ac:dyDescent="0.3">
      <c r="B15" s="34"/>
      <c r="C15" s="35"/>
      <c r="D15" s="24"/>
      <c r="E15" s="69"/>
      <c r="F15" s="22" t="s">
        <v>18</v>
      </c>
      <c r="G15" s="23" t="s">
        <v>19</v>
      </c>
      <c r="H15" s="24">
        <v>6</v>
      </c>
      <c r="I15" s="24">
        <v>1</v>
      </c>
      <c r="J15" s="24">
        <v>2</v>
      </c>
      <c r="K15" s="24">
        <v>2</v>
      </c>
      <c r="L15" s="24">
        <v>2</v>
      </c>
      <c r="M15" s="24" t="s">
        <v>37</v>
      </c>
      <c r="N15" s="24">
        <v>2</v>
      </c>
      <c r="O15" s="24"/>
      <c r="P15" s="36"/>
      <c r="Q15" s="24"/>
      <c r="R15" s="69"/>
      <c r="S15" s="73"/>
      <c r="T15" s="48"/>
    </row>
    <row r="16" spans="2:20" s="10" customFormat="1" x14ac:dyDescent="0.3">
      <c r="B16" s="31" t="s">
        <v>68</v>
      </c>
      <c r="C16" s="37" t="s">
        <v>71</v>
      </c>
      <c r="D16" s="1"/>
      <c r="E16" s="1" t="s">
        <v>40</v>
      </c>
      <c r="F16" s="15" t="s">
        <v>41</v>
      </c>
      <c r="G16" s="16" t="s">
        <v>42</v>
      </c>
      <c r="H16" s="1">
        <v>4</v>
      </c>
      <c r="I16" s="1">
        <v>2</v>
      </c>
      <c r="J16" s="1">
        <v>2</v>
      </c>
      <c r="K16" s="1">
        <v>2</v>
      </c>
      <c r="L16" s="1">
        <v>2</v>
      </c>
      <c r="M16" s="1" t="s">
        <v>43</v>
      </c>
      <c r="N16" s="1">
        <v>3</v>
      </c>
      <c r="O16" s="1">
        <v>13</v>
      </c>
      <c r="P16" s="33">
        <f t="shared" si="0"/>
        <v>1.3</v>
      </c>
      <c r="Q16" s="1"/>
      <c r="R16" s="20">
        <v>0.1</v>
      </c>
      <c r="S16" s="21" t="s">
        <v>44</v>
      </c>
      <c r="T16" s="50">
        <v>1163</v>
      </c>
    </row>
    <row r="17" spans="2:20" x14ac:dyDescent="0.3">
      <c r="B17" s="28" t="s">
        <v>68</v>
      </c>
      <c r="C17" s="29" t="s">
        <v>72</v>
      </c>
      <c r="D17" s="14"/>
      <c r="E17" s="67" t="s">
        <v>45</v>
      </c>
      <c r="F17" s="12" t="s">
        <v>46</v>
      </c>
      <c r="G17" s="13" t="s">
        <v>47</v>
      </c>
      <c r="H17" s="14">
        <v>6</v>
      </c>
      <c r="I17" s="14">
        <v>0</v>
      </c>
      <c r="J17" s="14">
        <v>1.5</v>
      </c>
      <c r="K17" s="14">
        <v>3</v>
      </c>
      <c r="L17" s="14">
        <v>2</v>
      </c>
      <c r="M17" s="14">
        <v>40</v>
      </c>
      <c r="N17" s="14">
        <v>5</v>
      </c>
      <c r="O17" s="14">
        <v>33</v>
      </c>
      <c r="P17" s="30">
        <f t="shared" si="0"/>
        <v>9.9</v>
      </c>
      <c r="Q17" s="14"/>
      <c r="R17" s="74">
        <v>0.3</v>
      </c>
      <c r="S17" s="71" t="s">
        <v>48</v>
      </c>
      <c r="T17" s="46">
        <v>5336</v>
      </c>
    </row>
    <row r="18" spans="2:20" x14ac:dyDescent="0.3">
      <c r="B18" s="34"/>
      <c r="C18" s="35"/>
      <c r="D18" s="24"/>
      <c r="E18" s="69"/>
      <c r="F18" s="22" t="s">
        <v>46</v>
      </c>
      <c r="G18" s="23" t="s">
        <v>47</v>
      </c>
      <c r="H18" s="24">
        <v>6</v>
      </c>
      <c r="I18" s="24">
        <v>0</v>
      </c>
      <c r="J18" s="24">
        <v>1.5</v>
      </c>
      <c r="K18" s="24">
        <v>3</v>
      </c>
      <c r="L18" s="24">
        <v>2</v>
      </c>
      <c r="M18" s="24">
        <v>60</v>
      </c>
      <c r="N18" s="24">
        <v>5</v>
      </c>
      <c r="O18" s="24"/>
      <c r="P18" s="36"/>
      <c r="Q18" s="24"/>
      <c r="R18" s="75"/>
      <c r="S18" s="73"/>
      <c r="T18" s="48"/>
    </row>
    <row r="19" spans="2:20" x14ac:dyDescent="0.3">
      <c r="B19" s="31" t="s">
        <v>68</v>
      </c>
      <c r="C19" s="32" t="s">
        <v>73</v>
      </c>
      <c r="D19" s="17"/>
      <c r="E19" s="68" t="s">
        <v>49</v>
      </c>
      <c r="F19" s="15" t="s">
        <v>46</v>
      </c>
      <c r="G19" s="16" t="s">
        <v>47</v>
      </c>
      <c r="H19" s="17">
        <v>7</v>
      </c>
      <c r="I19" s="17">
        <v>0</v>
      </c>
      <c r="J19" s="17">
        <v>2</v>
      </c>
      <c r="K19" s="17">
        <v>3</v>
      </c>
      <c r="L19" s="17">
        <v>3</v>
      </c>
      <c r="M19" s="17">
        <v>50</v>
      </c>
      <c r="N19" s="17">
        <v>5</v>
      </c>
      <c r="O19" s="17">
        <v>50</v>
      </c>
      <c r="P19" s="33">
        <f t="shared" si="0"/>
        <v>15</v>
      </c>
      <c r="Q19" s="17"/>
      <c r="R19" s="79">
        <v>0.3</v>
      </c>
      <c r="S19" s="72" t="s">
        <v>52</v>
      </c>
      <c r="T19" s="46">
        <v>7132</v>
      </c>
    </row>
    <row r="20" spans="2:20" x14ac:dyDescent="0.3">
      <c r="B20" s="31"/>
      <c r="C20" s="32"/>
      <c r="D20" s="17"/>
      <c r="E20" s="68"/>
      <c r="F20" s="15" t="s">
        <v>46</v>
      </c>
      <c r="G20" s="16" t="s">
        <v>47</v>
      </c>
      <c r="H20" s="17">
        <v>7</v>
      </c>
      <c r="I20" s="17">
        <v>0</v>
      </c>
      <c r="J20" s="17">
        <v>2</v>
      </c>
      <c r="K20" s="17">
        <v>3</v>
      </c>
      <c r="L20" s="17">
        <v>3</v>
      </c>
      <c r="M20" s="17">
        <v>40</v>
      </c>
      <c r="N20" s="17">
        <v>16</v>
      </c>
      <c r="O20" s="17"/>
      <c r="P20" s="33"/>
      <c r="Q20" s="17"/>
      <c r="R20" s="80"/>
      <c r="S20" s="72"/>
      <c r="T20" s="47"/>
    </row>
    <row r="21" spans="2:20" x14ac:dyDescent="0.3">
      <c r="B21" s="31"/>
      <c r="C21" s="32"/>
      <c r="D21" s="17"/>
      <c r="E21" s="68"/>
      <c r="F21" s="15" t="s">
        <v>50</v>
      </c>
      <c r="G21" s="16" t="s">
        <v>51</v>
      </c>
      <c r="H21" s="17">
        <v>7</v>
      </c>
      <c r="I21" s="17">
        <v>0</v>
      </c>
      <c r="J21" s="17">
        <v>2</v>
      </c>
      <c r="K21" s="17">
        <v>3</v>
      </c>
      <c r="L21" s="17">
        <v>3</v>
      </c>
      <c r="M21" s="17">
        <v>55</v>
      </c>
      <c r="N21" s="17">
        <v>3</v>
      </c>
      <c r="O21" s="17"/>
      <c r="P21" s="33"/>
      <c r="Q21" s="17"/>
      <c r="R21" s="80"/>
      <c r="S21" s="72"/>
      <c r="T21" s="48"/>
    </row>
    <row r="22" spans="2:20" x14ac:dyDescent="0.3">
      <c r="B22" s="28" t="s">
        <v>68</v>
      </c>
      <c r="C22" s="29" t="s">
        <v>74</v>
      </c>
      <c r="D22" s="14"/>
      <c r="E22" s="67" t="s">
        <v>53</v>
      </c>
      <c r="F22" s="12" t="s">
        <v>30</v>
      </c>
      <c r="G22" s="13" t="s">
        <v>31</v>
      </c>
      <c r="H22" s="14">
        <v>10</v>
      </c>
      <c r="I22" s="14">
        <v>2</v>
      </c>
      <c r="J22" s="14">
        <v>3</v>
      </c>
      <c r="K22" s="14">
        <v>3</v>
      </c>
      <c r="L22" s="14">
        <v>3</v>
      </c>
      <c r="M22" s="14">
        <v>63</v>
      </c>
      <c r="N22" s="14">
        <v>1</v>
      </c>
      <c r="O22" s="14">
        <v>260</v>
      </c>
      <c r="P22" s="30">
        <v>0</v>
      </c>
      <c r="Q22" s="14"/>
      <c r="R22" s="70">
        <v>0</v>
      </c>
      <c r="S22" s="71" t="s">
        <v>24</v>
      </c>
      <c r="T22" s="46">
        <v>44577</v>
      </c>
    </row>
    <row r="23" spans="2:20" x14ac:dyDescent="0.3">
      <c r="B23" s="31"/>
      <c r="C23" s="17"/>
      <c r="D23" s="17"/>
      <c r="E23" s="68"/>
      <c r="F23" s="1" t="s">
        <v>55</v>
      </c>
      <c r="G23" s="16" t="s">
        <v>54</v>
      </c>
      <c r="H23" s="17">
        <v>13</v>
      </c>
      <c r="I23" s="17">
        <v>8</v>
      </c>
      <c r="J23" s="17">
        <v>3</v>
      </c>
      <c r="K23" s="17">
        <v>2</v>
      </c>
      <c r="L23" s="17">
        <v>3</v>
      </c>
      <c r="M23" s="17">
        <v>49</v>
      </c>
      <c r="N23" s="17">
        <v>1</v>
      </c>
      <c r="O23" s="17"/>
      <c r="P23" s="33"/>
      <c r="Q23" s="17"/>
      <c r="R23" s="68"/>
      <c r="S23" s="72"/>
      <c r="T23" s="47"/>
    </row>
    <row r="24" spans="2:20" x14ac:dyDescent="0.3">
      <c r="B24" s="31"/>
      <c r="C24" s="17"/>
      <c r="D24" s="17"/>
      <c r="E24" s="68"/>
      <c r="F24" s="1" t="s">
        <v>55</v>
      </c>
      <c r="G24" s="16" t="s">
        <v>54</v>
      </c>
      <c r="H24" s="17">
        <v>13</v>
      </c>
      <c r="I24" s="17">
        <v>4</v>
      </c>
      <c r="J24" s="17">
        <v>3</v>
      </c>
      <c r="K24" s="17">
        <v>2</v>
      </c>
      <c r="L24" s="17">
        <v>2</v>
      </c>
      <c r="M24" s="17">
        <v>70</v>
      </c>
      <c r="N24" s="17">
        <v>1</v>
      </c>
      <c r="O24" s="17"/>
      <c r="P24" s="33"/>
      <c r="Q24" s="17"/>
      <c r="R24" s="68"/>
      <c r="S24" s="72"/>
      <c r="T24" s="47"/>
    </row>
    <row r="25" spans="2:20" x14ac:dyDescent="0.3">
      <c r="B25" s="31"/>
      <c r="C25" s="17"/>
      <c r="D25" s="17"/>
      <c r="E25" s="68"/>
      <c r="F25" s="15" t="s">
        <v>56</v>
      </c>
      <c r="G25" s="16" t="s">
        <v>57</v>
      </c>
      <c r="H25" s="17">
        <v>6</v>
      </c>
      <c r="I25" s="17">
        <v>2</v>
      </c>
      <c r="J25" s="17">
        <v>5</v>
      </c>
      <c r="K25" s="17">
        <v>2</v>
      </c>
      <c r="L25" s="17">
        <v>3</v>
      </c>
      <c r="M25" s="17">
        <v>73</v>
      </c>
      <c r="N25" s="17">
        <v>1</v>
      </c>
      <c r="O25" s="17"/>
      <c r="P25" s="33"/>
      <c r="Q25" s="17"/>
      <c r="R25" s="68"/>
      <c r="S25" s="72"/>
      <c r="T25" s="47"/>
    </row>
    <row r="26" spans="2:20" x14ac:dyDescent="0.3">
      <c r="B26" s="31"/>
      <c r="C26" s="17"/>
      <c r="D26" s="17"/>
      <c r="E26" s="68"/>
      <c r="F26" s="15" t="s">
        <v>58</v>
      </c>
      <c r="G26" s="16" t="s">
        <v>59</v>
      </c>
      <c r="H26" s="17">
        <v>10</v>
      </c>
      <c r="I26" s="17">
        <v>4</v>
      </c>
      <c r="J26" s="17">
        <v>2</v>
      </c>
      <c r="K26" s="17">
        <v>2</v>
      </c>
      <c r="L26" s="17">
        <v>3</v>
      </c>
      <c r="M26" s="17">
        <v>65</v>
      </c>
      <c r="N26" s="17">
        <v>7</v>
      </c>
      <c r="O26" s="17"/>
      <c r="P26" s="33"/>
      <c r="Q26" s="17"/>
      <c r="R26" s="68"/>
      <c r="S26" s="72"/>
      <c r="T26" s="47"/>
    </row>
    <row r="27" spans="2:20" x14ac:dyDescent="0.3">
      <c r="B27" s="31"/>
      <c r="C27" s="17"/>
      <c r="D27" s="17"/>
      <c r="E27" s="68"/>
      <c r="F27" s="15" t="s">
        <v>58</v>
      </c>
      <c r="G27" s="16" t="s">
        <v>59</v>
      </c>
      <c r="H27" s="17">
        <v>12</v>
      </c>
      <c r="I27" s="17">
        <v>6</v>
      </c>
      <c r="J27" s="17">
        <v>3</v>
      </c>
      <c r="K27" s="17">
        <v>2</v>
      </c>
      <c r="L27" s="17">
        <v>3</v>
      </c>
      <c r="M27" s="17">
        <v>70</v>
      </c>
      <c r="N27" s="17">
        <v>11</v>
      </c>
      <c r="O27" s="17"/>
      <c r="P27" s="33"/>
      <c r="Q27" s="17"/>
      <c r="R27" s="68"/>
      <c r="S27" s="72"/>
      <c r="T27" s="47"/>
    </row>
    <row r="28" spans="2:20" x14ac:dyDescent="0.3">
      <c r="B28" s="31"/>
      <c r="C28" s="17"/>
      <c r="D28" s="17"/>
      <c r="E28" s="68"/>
      <c r="F28" s="15" t="s">
        <v>58</v>
      </c>
      <c r="G28" s="16" t="s">
        <v>59</v>
      </c>
      <c r="H28" s="17">
        <v>12</v>
      </c>
      <c r="I28" s="17">
        <v>3</v>
      </c>
      <c r="J28" s="17">
        <v>2</v>
      </c>
      <c r="K28" s="17">
        <v>2</v>
      </c>
      <c r="L28" s="17">
        <v>2</v>
      </c>
      <c r="M28" s="17">
        <v>55</v>
      </c>
      <c r="N28" s="17">
        <v>3</v>
      </c>
      <c r="O28" s="17"/>
      <c r="P28" s="33"/>
      <c r="Q28" s="17"/>
      <c r="R28" s="68"/>
      <c r="S28" s="72"/>
      <c r="T28" s="47"/>
    </row>
    <row r="29" spans="2:20" x14ac:dyDescent="0.3">
      <c r="B29" s="31"/>
      <c r="C29" s="17"/>
      <c r="D29" s="17"/>
      <c r="E29" s="68"/>
      <c r="F29" s="15" t="s">
        <v>60</v>
      </c>
      <c r="G29" s="16" t="s">
        <v>61</v>
      </c>
      <c r="H29" s="17">
        <v>7</v>
      </c>
      <c r="I29" s="17">
        <v>2</v>
      </c>
      <c r="J29" s="17">
        <v>3</v>
      </c>
      <c r="K29" s="17">
        <v>2</v>
      </c>
      <c r="L29" s="17">
        <v>2</v>
      </c>
      <c r="M29" s="17">
        <v>65</v>
      </c>
      <c r="N29" s="17">
        <v>1</v>
      </c>
      <c r="O29" s="17"/>
      <c r="P29" s="33"/>
      <c r="Q29" s="17"/>
      <c r="R29" s="68"/>
      <c r="S29" s="72"/>
      <c r="T29" s="47"/>
    </row>
    <row r="30" spans="2:20" x14ac:dyDescent="0.3">
      <c r="B30" s="31"/>
      <c r="C30" s="17"/>
      <c r="D30" s="17"/>
      <c r="E30" s="68"/>
      <c r="F30" s="15" t="s">
        <v>60</v>
      </c>
      <c r="G30" s="16" t="s">
        <v>61</v>
      </c>
      <c r="H30" s="17">
        <v>4</v>
      </c>
      <c r="I30" s="17">
        <v>2</v>
      </c>
      <c r="J30" s="17">
        <v>3</v>
      </c>
      <c r="K30" s="17">
        <v>2</v>
      </c>
      <c r="L30" s="17">
        <v>2</v>
      </c>
      <c r="M30" s="17">
        <v>40</v>
      </c>
      <c r="N30" s="17">
        <v>1</v>
      </c>
      <c r="O30" s="17"/>
      <c r="P30" s="33"/>
      <c r="Q30" s="17"/>
      <c r="R30" s="68"/>
      <c r="S30" s="72"/>
      <c r="T30" s="47"/>
    </row>
    <row r="31" spans="2:20" x14ac:dyDescent="0.3">
      <c r="B31" s="34"/>
      <c r="C31" s="24"/>
      <c r="D31" s="24"/>
      <c r="E31" s="69"/>
      <c r="F31" s="22" t="s">
        <v>62</v>
      </c>
      <c r="G31" s="23" t="s">
        <v>63</v>
      </c>
      <c r="H31" s="24">
        <v>7</v>
      </c>
      <c r="I31" s="24">
        <v>1</v>
      </c>
      <c r="J31" s="24">
        <v>2</v>
      </c>
      <c r="K31" s="24">
        <v>2</v>
      </c>
      <c r="L31" s="24">
        <v>2</v>
      </c>
      <c r="M31" s="24">
        <v>46</v>
      </c>
      <c r="N31" s="24">
        <v>1</v>
      </c>
      <c r="O31" s="24"/>
      <c r="P31" s="36"/>
      <c r="Q31" s="24"/>
      <c r="R31" s="69"/>
      <c r="S31" s="73"/>
      <c r="T31" s="48"/>
    </row>
    <row r="32" spans="2:20" x14ac:dyDescent="0.3">
      <c r="B32" s="31" t="s">
        <v>68</v>
      </c>
      <c r="C32" s="17">
        <v>166</v>
      </c>
      <c r="D32" s="17"/>
      <c r="E32" s="68" t="s">
        <v>64</v>
      </c>
      <c r="F32" s="15" t="s">
        <v>58</v>
      </c>
      <c r="G32" s="16" t="s">
        <v>59</v>
      </c>
      <c r="H32" s="17">
        <v>8</v>
      </c>
      <c r="I32" s="17">
        <v>2</v>
      </c>
      <c r="J32" s="17">
        <v>3</v>
      </c>
      <c r="K32" s="17">
        <v>2</v>
      </c>
      <c r="L32" s="17">
        <v>2</v>
      </c>
      <c r="M32" s="17">
        <v>54</v>
      </c>
      <c r="N32" s="17">
        <v>3</v>
      </c>
      <c r="O32" s="17">
        <v>15</v>
      </c>
      <c r="P32" s="33">
        <v>0</v>
      </c>
      <c r="Q32" s="17"/>
      <c r="R32" s="81">
        <v>0</v>
      </c>
      <c r="S32" s="72" t="s">
        <v>24</v>
      </c>
      <c r="T32" s="46">
        <v>2572</v>
      </c>
    </row>
    <row r="33" spans="2:20" x14ac:dyDescent="0.3">
      <c r="B33" s="31"/>
      <c r="C33" s="17"/>
      <c r="D33" s="17"/>
      <c r="E33" s="68"/>
      <c r="F33" s="15" t="s">
        <v>58</v>
      </c>
      <c r="G33" s="16" t="s">
        <v>59</v>
      </c>
      <c r="H33" s="17">
        <v>11</v>
      </c>
      <c r="I33" s="17">
        <v>3</v>
      </c>
      <c r="J33" s="17">
        <v>3</v>
      </c>
      <c r="K33" s="17">
        <v>2</v>
      </c>
      <c r="L33" s="17">
        <v>2</v>
      </c>
      <c r="M33" s="17">
        <v>70</v>
      </c>
      <c r="N33" s="17">
        <v>2</v>
      </c>
      <c r="O33" s="17"/>
      <c r="P33" s="33"/>
      <c r="Q33" s="17"/>
      <c r="R33" s="68"/>
      <c r="S33" s="72"/>
      <c r="T33" s="48"/>
    </row>
    <row r="34" spans="2:20" x14ac:dyDescent="0.3">
      <c r="B34" s="28" t="s">
        <v>68</v>
      </c>
      <c r="C34" s="14">
        <v>166</v>
      </c>
      <c r="D34" s="14"/>
      <c r="E34" s="67" t="s">
        <v>65</v>
      </c>
      <c r="F34" s="12" t="s">
        <v>58</v>
      </c>
      <c r="G34" s="13" t="s">
        <v>59</v>
      </c>
      <c r="H34" s="14">
        <v>11</v>
      </c>
      <c r="I34" s="14">
        <v>8</v>
      </c>
      <c r="J34" s="14">
        <v>2</v>
      </c>
      <c r="K34" s="14">
        <v>3</v>
      </c>
      <c r="L34" s="14">
        <v>3</v>
      </c>
      <c r="M34" s="14">
        <v>50</v>
      </c>
      <c r="N34" s="14">
        <v>1</v>
      </c>
      <c r="O34" s="14">
        <v>25</v>
      </c>
      <c r="P34" s="30">
        <v>0</v>
      </c>
      <c r="Q34" s="14"/>
      <c r="R34" s="70">
        <v>0</v>
      </c>
      <c r="S34" s="71" t="s">
        <v>24</v>
      </c>
      <c r="T34" s="47">
        <v>4286</v>
      </c>
    </row>
    <row r="35" spans="2:20" x14ac:dyDescent="0.3">
      <c r="B35" s="31"/>
      <c r="C35" s="17"/>
      <c r="D35" s="17"/>
      <c r="E35" s="68"/>
      <c r="F35" s="15" t="s">
        <v>58</v>
      </c>
      <c r="G35" s="16" t="s">
        <v>59</v>
      </c>
      <c r="H35" s="17">
        <v>11</v>
      </c>
      <c r="I35" s="17">
        <v>3</v>
      </c>
      <c r="J35" s="17">
        <v>3</v>
      </c>
      <c r="K35" s="17">
        <v>3</v>
      </c>
      <c r="L35" s="17">
        <v>2</v>
      </c>
      <c r="M35" s="17">
        <v>75</v>
      </c>
      <c r="N35" s="17">
        <v>2</v>
      </c>
      <c r="O35" s="17"/>
      <c r="P35" s="17"/>
      <c r="Q35" s="17"/>
      <c r="R35" s="68"/>
      <c r="S35" s="72"/>
      <c r="T35" s="47"/>
    </row>
    <row r="36" spans="2:20" x14ac:dyDescent="0.3">
      <c r="B36" s="31"/>
      <c r="C36" s="17"/>
      <c r="D36" s="17"/>
      <c r="E36" s="68"/>
      <c r="F36" s="15" t="s">
        <v>66</v>
      </c>
      <c r="G36" s="16" t="s">
        <v>67</v>
      </c>
      <c r="H36" s="17">
        <v>8</v>
      </c>
      <c r="I36" s="17">
        <v>1</v>
      </c>
      <c r="J36" s="17">
        <v>3</v>
      </c>
      <c r="K36" s="17">
        <v>1</v>
      </c>
      <c r="L36" s="17">
        <v>2</v>
      </c>
      <c r="M36" s="17">
        <v>70</v>
      </c>
      <c r="N36" s="17">
        <v>1</v>
      </c>
      <c r="O36" s="17"/>
      <c r="P36" s="17"/>
      <c r="Q36" s="17"/>
      <c r="R36" s="68"/>
      <c r="S36" s="72"/>
      <c r="T36" s="48"/>
    </row>
    <row r="37" spans="2:20" x14ac:dyDescent="0.3">
      <c r="B37" s="41" t="s">
        <v>85</v>
      </c>
      <c r="C37" s="42"/>
      <c r="D37" s="42"/>
      <c r="E37" s="43"/>
      <c r="F37" s="43"/>
      <c r="G37" s="4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5"/>
      <c r="T37" s="49">
        <f>SUM(T6:T36)</f>
        <v>253478</v>
      </c>
    </row>
    <row r="38" spans="2:20" x14ac:dyDescent="0.3">
      <c r="B38" s="76" t="s">
        <v>82</v>
      </c>
      <c r="C38" s="76"/>
      <c r="E38" s="9" t="s">
        <v>6</v>
      </c>
      <c r="F38" s="9"/>
      <c r="G38" s="9" t="s">
        <v>75</v>
      </c>
      <c r="S38" s="11"/>
    </row>
    <row r="39" spans="2:20" x14ac:dyDescent="0.3">
      <c r="E39" s="9" t="s">
        <v>7</v>
      </c>
      <c r="F39" s="9"/>
      <c r="G39" s="9" t="s">
        <v>76</v>
      </c>
      <c r="S39" s="11"/>
    </row>
    <row r="40" spans="2:20" x14ac:dyDescent="0.3">
      <c r="E40" s="9" t="s">
        <v>8</v>
      </c>
      <c r="F40" s="9"/>
      <c r="G40" s="9" t="s">
        <v>77</v>
      </c>
      <c r="S40" s="11"/>
    </row>
    <row r="41" spans="2:20" x14ac:dyDescent="0.3">
      <c r="E41" s="9" t="s">
        <v>9</v>
      </c>
      <c r="F41" s="9"/>
      <c r="G41" s="9" t="s">
        <v>78</v>
      </c>
      <c r="Q41" s="3"/>
      <c r="R41" s="3"/>
      <c r="S41" s="11"/>
    </row>
    <row r="42" spans="2:20" x14ac:dyDescent="0.3">
      <c r="E42" s="9" t="s">
        <v>79</v>
      </c>
      <c r="F42" s="9"/>
      <c r="G42" s="9" t="s">
        <v>80</v>
      </c>
      <c r="S42" s="11"/>
    </row>
    <row r="43" spans="2:20" x14ac:dyDescent="0.3">
      <c r="E43" s="9" t="s">
        <v>11</v>
      </c>
      <c r="F43" s="9"/>
      <c r="G43" s="9" t="s">
        <v>81</v>
      </c>
      <c r="S43" s="11"/>
    </row>
    <row r="44" spans="2:20" x14ac:dyDescent="0.3">
      <c r="E44" s="66" t="s">
        <v>87</v>
      </c>
      <c r="F44" s="61"/>
      <c r="G44" s="61"/>
      <c r="H44" s="61"/>
      <c r="I44" s="61"/>
      <c r="J44" s="61"/>
      <c r="K44" s="61"/>
      <c r="L44" s="61"/>
      <c r="M44" s="61"/>
      <c r="S44" s="11"/>
    </row>
    <row r="45" spans="2:20" x14ac:dyDescent="0.3">
      <c r="E45" s="10"/>
      <c r="F45" s="4"/>
      <c r="G45" s="5"/>
      <c r="S45" s="11"/>
    </row>
    <row r="46" spans="2:20" x14ac:dyDescent="0.3">
      <c r="E46" s="10"/>
      <c r="F46" s="4"/>
      <c r="G46" s="5"/>
      <c r="S46" s="11"/>
    </row>
    <row r="47" spans="2:20" x14ac:dyDescent="0.3">
      <c r="E47" s="10"/>
      <c r="F47" s="4"/>
      <c r="G47" s="5"/>
      <c r="S47" s="11"/>
    </row>
    <row r="48" spans="2:20" x14ac:dyDescent="0.3">
      <c r="E48" s="10"/>
      <c r="F48" s="4"/>
      <c r="G48" s="5"/>
      <c r="S48" s="11"/>
    </row>
    <row r="49" spans="5:19" x14ac:dyDescent="0.3">
      <c r="E49" s="10"/>
      <c r="F49" s="4"/>
      <c r="G49" s="5"/>
      <c r="S49" s="11"/>
    </row>
    <row r="50" spans="5:19" x14ac:dyDescent="0.3">
      <c r="E50" s="10"/>
      <c r="F50" s="4"/>
      <c r="G50" s="5"/>
      <c r="S50" s="11"/>
    </row>
    <row r="51" spans="5:19" x14ac:dyDescent="0.3">
      <c r="E51" s="10"/>
      <c r="F51" s="4"/>
      <c r="G51" s="5"/>
      <c r="S51" s="11"/>
    </row>
    <row r="52" spans="5:19" x14ac:dyDescent="0.3">
      <c r="E52" s="10"/>
      <c r="F52" s="6"/>
      <c r="G52" s="2"/>
      <c r="S52" s="11"/>
    </row>
    <row r="53" spans="5:19" x14ac:dyDescent="0.3">
      <c r="E53" s="10"/>
      <c r="F53" s="4"/>
      <c r="G53" s="5"/>
      <c r="S53" s="11"/>
    </row>
    <row r="54" spans="5:19" x14ac:dyDescent="0.3">
      <c r="E54" s="10"/>
      <c r="F54" s="4"/>
      <c r="G54" s="5"/>
      <c r="S54" s="52"/>
    </row>
    <row r="55" spans="5:19" x14ac:dyDescent="0.3">
      <c r="E55" s="10"/>
      <c r="F55" s="4"/>
      <c r="G55" s="5"/>
      <c r="S55" s="52"/>
    </row>
    <row r="56" spans="5:19" x14ac:dyDescent="0.3">
      <c r="E56" s="10"/>
      <c r="F56" s="4"/>
      <c r="G56" s="5"/>
      <c r="S56" s="52"/>
    </row>
    <row r="57" spans="5:19" s="4" customFormat="1" x14ac:dyDescent="0.3">
      <c r="E57" s="10"/>
      <c r="G57" s="5"/>
      <c r="S57" s="52"/>
    </row>
    <row r="58" spans="5:19" x14ac:dyDescent="0.3">
      <c r="E58" s="10"/>
      <c r="F58" s="4"/>
      <c r="G58" s="5"/>
      <c r="S58" s="52"/>
    </row>
    <row r="59" spans="5:19" x14ac:dyDescent="0.3">
      <c r="E59" s="10"/>
      <c r="F59" s="4"/>
      <c r="G59" s="5"/>
      <c r="S59" s="52"/>
    </row>
    <row r="60" spans="5:19" x14ac:dyDescent="0.3">
      <c r="F60" s="4"/>
      <c r="G60" s="5"/>
      <c r="S60" s="11"/>
    </row>
    <row r="61" spans="5:19" x14ac:dyDescent="0.3">
      <c r="G61" s="7"/>
      <c r="S61" s="11"/>
    </row>
    <row r="62" spans="5:19" x14ac:dyDescent="0.3">
      <c r="F62" s="6"/>
      <c r="G62" s="2"/>
      <c r="S62" s="11"/>
    </row>
    <row r="63" spans="5:19" x14ac:dyDescent="0.3">
      <c r="F63" s="4"/>
      <c r="G63" s="5"/>
      <c r="S63" s="11"/>
    </row>
    <row r="64" spans="5:19" x14ac:dyDescent="0.3">
      <c r="F64" s="4"/>
      <c r="G64" s="5"/>
      <c r="S64" s="11"/>
    </row>
  </sheetData>
  <mergeCells count="23">
    <mergeCell ref="B38:C38"/>
    <mergeCell ref="B2:N2"/>
    <mergeCell ref="E19:E21"/>
    <mergeCell ref="R19:R21"/>
    <mergeCell ref="S19:S21"/>
    <mergeCell ref="R32:R33"/>
    <mergeCell ref="S32:S33"/>
    <mergeCell ref="E34:E36"/>
    <mergeCell ref="R34:R36"/>
    <mergeCell ref="S34:S36"/>
    <mergeCell ref="E6:E8"/>
    <mergeCell ref="S6:S8"/>
    <mergeCell ref="S9:S15"/>
    <mergeCell ref="R6:R8"/>
    <mergeCell ref="R9:R15"/>
    <mergeCell ref="E9:E15"/>
    <mergeCell ref="E22:E31"/>
    <mergeCell ref="R22:R31"/>
    <mergeCell ref="S22:S31"/>
    <mergeCell ref="E32:E33"/>
    <mergeCell ref="E17:E18"/>
    <mergeCell ref="R17:R18"/>
    <mergeCell ref="S17:S18"/>
  </mergeCells>
  <pageMargins left="0.11811023622047245" right="0.11811023622047245" top="0.59055118110236227" bottom="0.78740157480314965" header="0.31496062992125984" footer="0.31496062992125984"/>
  <pageSetup paperSize="8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</dc:creator>
  <cp:lastModifiedBy>pc6</cp:lastModifiedBy>
  <cp:lastPrinted>2020-10-01T16:14:17Z</cp:lastPrinted>
  <dcterms:created xsi:type="dcterms:W3CDTF">2019-04-05T11:43:28Z</dcterms:created>
  <dcterms:modified xsi:type="dcterms:W3CDTF">2020-10-08T08:28:56Z</dcterms:modified>
</cp:coreProperties>
</file>